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Лист1!$A$1:$F$142</definedName>
  </definedNames>
  <calcPr calcId="125725"/>
</workbook>
</file>

<file path=xl/calcChain.xml><?xml version="1.0" encoding="utf-8"?>
<calcChain xmlns="http://schemas.openxmlformats.org/spreadsheetml/2006/main">
  <c r="F105" i="1"/>
  <c r="F104" s="1"/>
  <c r="F97" s="1"/>
  <c r="F27" l="1"/>
  <c r="F51" l="1"/>
  <c r="F17" l="1"/>
  <c r="F55"/>
  <c r="F25" l="1"/>
  <c r="F24" s="1"/>
  <c r="F135" l="1"/>
  <c r="F120" l="1"/>
  <c r="F102" l="1"/>
  <c r="F101" s="1"/>
  <c r="F99"/>
  <c r="F98" s="1"/>
  <c r="F92"/>
  <c r="F90"/>
  <c r="F89" s="1"/>
  <c r="F45" l="1"/>
  <c r="F44" s="1"/>
  <c r="F22"/>
  <c r="F78" l="1"/>
  <c r="F77" s="1"/>
  <c r="F134" l="1"/>
  <c r="F16" l="1"/>
  <c r="F119" l="1"/>
  <c r="F62" l="1"/>
  <c r="F38" l="1"/>
  <c r="F83"/>
  <c r="F82" s="1"/>
  <c r="F124" l="1"/>
  <c r="F123" s="1"/>
  <c r="F111"/>
  <c r="F109"/>
  <c r="F87"/>
  <c r="F75"/>
  <c r="F74" s="1"/>
  <c r="F68"/>
  <c r="F66"/>
  <c r="F73" l="1"/>
  <c r="F72" s="1"/>
  <c r="F108"/>
  <c r="F107" s="1"/>
  <c r="F65"/>
  <c r="F64" s="1"/>
  <c r="F30" l="1"/>
  <c r="F29" s="1"/>
  <c r="F14"/>
  <c r="F13" s="1"/>
  <c r="F59" l="1"/>
  <c r="F132"/>
  <c r="F131" s="1"/>
  <c r="F130" l="1"/>
  <c r="F129" s="1"/>
  <c r="F41"/>
  <c r="F40" s="1"/>
  <c r="F28" s="1"/>
  <c r="F50"/>
  <c r="F48"/>
  <c r="F47" l="1"/>
  <c r="F43" l="1"/>
  <c r="F96"/>
  <c r="F12" l="1"/>
  <c r="F11" s="1"/>
  <c r="F54"/>
  <c r="F53" s="1"/>
  <c r="F52" s="1"/>
  <c r="F86"/>
  <c r="F81" l="1"/>
  <c r="F80" s="1"/>
  <c r="F138" l="1"/>
</calcChain>
</file>

<file path=xl/sharedStrings.xml><?xml version="1.0" encoding="utf-8"?>
<sst xmlns="http://schemas.openxmlformats.org/spreadsheetml/2006/main" count="300" uniqueCount="248">
  <si>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</si>
  <si>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</si>
  <si>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</si>
  <si>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</si>
  <si>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</si>
  <si>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</si>
  <si>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</si>
  <si>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</si>
  <si>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</si>
  <si>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</si>
  <si>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</si>
  <si>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</si>
  <si>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</si>
  <si>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</si>
  <si>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</si>
  <si>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</si>
  <si>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</si>
  <si>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</si>
  <si>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</si>
  <si>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</si>
  <si>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</si>
  <si>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</si>
  <si>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</si>
  <si>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</si>
  <si>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</si>
  <si>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</si>
  <si>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</si>
  <si>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</si>
  <si>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</si>
  <si>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</si>
  <si>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</si>
  <si>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</si>
  <si>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</si>
  <si>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</si>
  <si>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</si>
  <si>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</si>
  <si>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</si>
  <si>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</si>
  <si>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</si>
  <si>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</si>
  <si>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</si>
  <si>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</si>
  <si>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</si>
  <si>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</si>
  <si>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</si>
  <si>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</si>
  <si>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</si>
  <si>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</si>
  <si>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</si>
  <si>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</si>
  <si>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</si>
  <si>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</si>
  <si>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</si>
  <si>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</si>
  <si>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</si>
  <si>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</si>
  <si>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</si>
  <si>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</si>
  <si>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</si>
  <si>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</si>
  <si>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</si>
  <si>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</si>
  <si>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</si>
  <si>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</si>
  <si>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</si>
  <si>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</si>
  <si>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</si>
  <si>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</si>
  <si>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</si>
  <si>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</si>
  <si>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</si>
  <si>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</si>
  <si>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</si>
  <si>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</si>
  <si>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</si>
  <si>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</si>
  <si>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</si>
  <si>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</si>
  <si>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</si>
  <si>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</si>
  <si>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</si>
  <si>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</si>
  <si>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</si>
  <si>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</si>
  <si>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</si>
  <si>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</si>
  <si>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</si>
  <si>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</si>
  <si>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</si>
  <si>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</si>
  <si>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</si>
  <si>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</si>
  <si>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</si>
  <si>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</si>
  <si>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</si>
  <si>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</si>
  <si>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</si>
  <si>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</si>
  <si>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</si>
  <si>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</si>
  <si>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</si>
  <si>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</si>
  <si>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</si>
  <si>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</si>
  <si>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</si>
  <si>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</si>
  <si>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</si>
  <si>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</si>
  <si>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</si>
  <si>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</si>
  <si>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</si>
  <si>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</si>
  <si>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</si>
  <si>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</si>
  <si>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</si>
  <si>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</si>
  <si>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</si>
  <si>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</si>
  <si>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</si>
  <si>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</si>
  <si>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</si>
  <si>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</si>
  <si>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</si>
  <si>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</si>
  <si>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</si>
  <si>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</si>
  <si>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</si>
  <si>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</si>
  <si>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</si>
  <si>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</si>
  <si>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</si>
  <si>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</si>
  <si>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</si>
  <si>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</si>
  <si>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</si>
  <si>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</si>
  <si>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</si>
  <si>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</si>
  <si>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</si>
  <si>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</si>
  <si>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</si>
  <si>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</si>
  <si>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</si>
  <si>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</si>
  <si>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</si>
  <si>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</si>
  <si>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</si>
  <si>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</si>
  <si>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</si>
  <si>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</si>
  <si>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</si>
  <si>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</si>
  <si>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</si>
  <si>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</si>
  <si>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</si>
  <si>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</si>
  <si>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</si>
  <si>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</si>
  <si>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</si>
  <si>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</si>
  <si>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</si>
  <si>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</si>
  <si>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</si>
  <si>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</si>
  <si>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</si>
  <si>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</si>
  <si>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</si>
  <si>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</si>
  <si>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</si>
  <si>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</si>
  <si>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</si>
  <si>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</si>
  <si>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</si>
  <si>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</si>
  <si>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</si>
  <si>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</si>
  <si>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</si>
  <si>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</si>
  <si>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</si>
  <si>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</si>
  <si>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</si>
  <si>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</si>
  <si>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</si>
  <si>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</si>
  <si>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</si>
  <si>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</si>
  <si>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</si>
  <si>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</si>
  <si>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</si>
  <si>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</si>
  <si>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</si>
  <si>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</si>
  <si>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</si>
  <si>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</si>
  <si>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</si>
  <si>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</si>
  <si>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</si>
  <si>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</si>
  <si>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</si>
  <si>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</si>
  <si>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</si>
  <si>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</si>
  <si>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</si>
  <si>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</si>
  <si>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</si>
  <si>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</si>
  <si>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</si>
  <si>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</si>
  <si>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</si>
  <si>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</si>
  <si>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</si>
  <si>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</si>
  <si>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</si>
  <si>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</si>
  <si>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</si>
  <si>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</si>
  <si>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</si>
  <si>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</si>
  <si>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</si>
  <si>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 xml:space="preserve">Спортивно-оздоровчий комплекс "Шахтар" 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</si>
  <si>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</si>
  <si>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</si>
  <si>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</si>
  <si>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</si>
  <si>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</si>
  <si>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</si>
  <si>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</si>
  <si>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Придбання предметів, матеріалів, обладнання та інвентарю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</si>
  <si>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ХХХХХХ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</si>
  <si>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</si>
  <si>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</si>
  <si>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</si>
  <si>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</si>
  <si>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2023 році</t>
  </si>
  <si>
    <t>Приміщення Грибовицького медичного пункту тимчасового базування КНП "НЦПМСД" за адресою: вулиця Шевченка,будинок 14, село Грибовиця,Володимирський район Волинської області - капітальний ремонт, у тому числі проектні роботи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</si>
  <si>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</si>
  <si>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 xml:space="preserve">Частина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 - капітальний ремонт, у тому числі проектні роботи </t>
  </si>
  <si>
    <t>в тому числі: 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</si>
  <si>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1216000</t>
  </si>
  <si>
    <t>6000</t>
  </si>
  <si>
    <t>Житлово-комунальне господарство</t>
  </si>
  <si>
    <t>1216011</t>
  </si>
  <si>
    <t>6011</t>
  </si>
  <si>
    <t>0610</t>
  </si>
  <si>
    <t>Експлуатація та технічне обслуговування житлового фонду</t>
  </si>
  <si>
    <t>Капітальний ремонт ліфта за адресою: м.Нововолинськ, проспект Перемоги, 2А (ІІ під'їзд)</t>
  </si>
  <si>
    <t xml:space="preserve">                                              05.10.2023 № 426</t>
  </si>
  <si>
    <t>Субвенція з бюджету міської територіальної громади ХХХХХХ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</si>
</sst>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8"/>
  <sheetViews>
    <sheetView tabSelected="1" topLeftCell="A10" zoomScale="60" zoomScaleNormal="60" workbookViewId="0">
      <selection activeCell="H9" sqref="H9"/>
    </sheetView>
  </sheetViews>
  <sheetFormatPr defaultColWidth="15.5703125" defaultRowHeight="18.75"/>
  <cols>
    <col min="1" max="1" width="15.28515625" style="11" customWidth="1"/>
    <col min="2" max="2" width="16.42578125" style="11" customWidth="1"/>
    <col min="3" max="3" width="17" style="11" customWidth="1"/>
    <col min="4" max="4" width="57.42578125" style="11" customWidth="1"/>
    <col min="5" max="5" width="58.7109375" style="11" customWidth="1"/>
    <col min="6" max="6" width="21.42578125" style="13" customWidth="1"/>
    <col min="7" max="16384" width="15.5703125" style="12"/>
  </cols>
  <sheetData>
    <row r="1" spans="1:6">
      <c r="E1" s="20" t="s">
        <v>229</v>
      </c>
    </row>
    <row r="2" spans="1:6">
      <c r="E2" s="22" t="s">
        <v>230</v>
      </c>
    </row>
    <row r="3" spans="1:6" ht="22.5" customHeight="1">
      <c r="E3" s="21" t="s">
        <v>246</v>
      </c>
    </row>
    <row r="4" spans="1:6">
      <c r="E4" s="21"/>
    </row>
    <row r="5" spans="1:6" ht="45" customHeight="1">
      <c r="A5" s="51" t="s">
        <v>233</v>
      </c>
      <c r="B5" s="51"/>
      <c r="C5" s="51"/>
      <c r="D5" s="51"/>
      <c r="E5" s="51"/>
      <c r="F5" s="51"/>
    </row>
    <row r="6" spans="1:6">
      <c r="A6" s="53" t="s">
        <v>65</v>
      </c>
      <c r="B6" s="53"/>
      <c r="C6" s="53"/>
    </row>
    <row r="7" spans="1:6">
      <c r="A7" s="54" t="s">
        <v>4</v>
      </c>
      <c r="B7" s="54"/>
      <c r="C7" s="54"/>
    </row>
    <row r="8" spans="1:6">
      <c r="F8" s="11" t="s">
        <v>39</v>
      </c>
    </row>
    <row r="9" spans="1:6" ht="141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33</v>
      </c>
      <c r="F9" s="14" t="s">
        <v>62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9</v>
      </c>
    </row>
    <row r="11" spans="1:6" ht="43.15" customHeight="1">
      <c r="A11" s="3" t="s">
        <v>29</v>
      </c>
      <c r="B11" s="3"/>
      <c r="C11" s="3"/>
      <c r="D11" s="7" t="s">
        <v>161</v>
      </c>
      <c r="E11" s="2"/>
      <c r="F11" s="30">
        <f t="shared" ref="F11" si="0">F12</f>
        <v>12301884</v>
      </c>
    </row>
    <row r="12" spans="1:6" ht="51.6" customHeight="1">
      <c r="A12" s="6" t="s">
        <v>30</v>
      </c>
      <c r="B12" s="10"/>
      <c r="C12" s="3"/>
      <c r="D12" s="4" t="s">
        <v>161</v>
      </c>
      <c r="E12" s="2"/>
      <c r="F12" s="30">
        <f>F13+F16+F28+F43+F24</f>
        <v>12301884</v>
      </c>
    </row>
    <row r="13" spans="1:6" hidden="1">
      <c r="A13" s="23" t="s">
        <v>40</v>
      </c>
      <c r="B13" s="23" t="s">
        <v>41</v>
      </c>
      <c r="C13" s="23"/>
      <c r="D13" s="24" t="s">
        <v>42</v>
      </c>
      <c r="E13" s="25"/>
      <c r="F13" s="28">
        <f t="shared" ref="F13:F14" si="1">F14</f>
        <v>0</v>
      </c>
    </row>
    <row r="14" spans="1:6" ht="93.75" hidden="1">
      <c r="A14" s="23" t="s">
        <v>43</v>
      </c>
      <c r="B14" s="23" t="s">
        <v>44</v>
      </c>
      <c r="C14" s="23" t="s">
        <v>45</v>
      </c>
      <c r="D14" s="24" t="s">
        <v>46</v>
      </c>
      <c r="E14" s="25"/>
      <c r="F14" s="28">
        <f t="shared" si="1"/>
        <v>0</v>
      </c>
    </row>
    <row r="15" spans="1:6" hidden="1">
      <c r="A15" s="23"/>
      <c r="B15" s="23"/>
      <c r="C15" s="23"/>
      <c r="D15" s="24"/>
      <c r="E15" s="27" t="s">
        <v>47</v>
      </c>
      <c r="F15" s="29"/>
    </row>
    <row r="16" spans="1:6" ht="28.15" customHeight="1">
      <c r="A16" s="6" t="s">
        <v>80</v>
      </c>
      <c r="B16" s="6" t="s">
        <v>81</v>
      </c>
      <c r="C16" s="3"/>
      <c r="D16" s="4" t="s">
        <v>82</v>
      </c>
      <c r="E16" s="2"/>
      <c r="F16" s="30">
        <f t="shared" ref="F16" si="2">F17+F22</f>
        <v>4337884</v>
      </c>
    </row>
    <row r="17" spans="1:6" ht="42.6" customHeight="1">
      <c r="A17" s="3" t="s">
        <v>83</v>
      </c>
      <c r="B17" s="3" t="s">
        <v>84</v>
      </c>
      <c r="C17" s="3" t="s">
        <v>85</v>
      </c>
      <c r="D17" s="4" t="s">
        <v>86</v>
      </c>
      <c r="E17" s="1"/>
      <c r="F17" s="30">
        <f t="shared" ref="F17" si="3">F18+F19+F20+F21</f>
        <v>4137884</v>
      </c>
    </row>
    <row r="18" spans="1:6" hidden="1">
      <c r="A18" s="23"/>
      <c r="B18" s="23"/>
      <c r="C18" s="23"/>
      <c r="D18" s="24"/>
      <c r="E18" s="27" t="s">
        <v>87</v>
      </c>
      <c r="F18" s="29"/>
    </row>
    <row r="19" spans="1:6" ht="112.5" hidden="1">
      <c r="A19" s="23"/>
      <c r="B19" s="23"/>
      <c r="C19" s="23"/>
      <c r="D19" s="24"/>
      <c r="E19" s="27" t="s">
        <v>187</v>
      </c>
      <c r="F19" s="29"/>
    </row>
    <row r="20" spans="1:6" ht="123.6" customHeight="1">
      <c r="A20" s="3"/>
      <c r="B20" s="3"/>
      <c r="C20" s="3"/>
      <c r="D20" s="4"/>
      <c r="E20" s="1" t="s">
        <v>235</v>
      </c>
      <c r="F20" s="31">
        <v>0</v>
      </c>
    </row>
    <row r="21" spans="1:6" ht="148.15" customHeight="1">
      <c r="A21" s="3"/>
      <c r="B21" s="3"/>
      <c r="C21" s="3"/>
      <c r="D21" s="4"/>
      <c r="E21" s="39" t="s">
        <v>236</v>
      </c>
      <c r="F21" s="31">
        <v>4137884</v>
      </c>
    </row>
    <row r="22" spans="1:6" ht="75" customHeight="1">
      <c r="A22" s="3" t="s">
        <v>196</v>
      </c>
      <c r="B22" s="3" t="s">
        <v>197</v>
      </c>
      <c r="C22" s="3" t="s">
        <v>198</v>
      </c>
      <c r="D22" s="4" t="s">
        <v>199</v>
      </c>
      <c r="E22" s="1"/>
      <c r="F22" s="30">
        <f t="shared" ref="F22:F25" si="4">F23</f>
        <v>200000</v>
      </c>
    </row>
    <row r="23" spans="1:6" ht="169.15" customHeight="1">
      <c r="A23" s="3"/>
      <c r="B23" s="3"/>
      <c r="C23" s="3"/>
      <c r="D23" s="4"/>
      <c r="E23" s="5" t="s">
        <v>234</v>
      </c>
      <c r="F23" s="31">
        <v>200000</v>
      </c>
    </row>
    <row r="24" spans="1:6" ht="36" customHeight="1">
      <c r="A24" s="6" t="s">
        <v>222</v>
      </c>
      <c r="B24" s="6" t="s">
        <v>189</v>
      </c>
      <c r="C24" s="3"/>
      <c r="D24" s="4" t="s">
        <v>190</v>
      </c>
      <c r="E24" s="2"/>
      <c r="F24" s="30">
        <f t="shared" si="4"/>
        <v>294000</v>
      </c>
    </row>
    <row r="25" spans="1:6" ht="84" customHeight="1">
      <c r="A25" s="3" t="s">
        <v>223</v>
      </c>
      <c r="B25" s="3" t="s">
        <v>224</v>
      </c>
      <c r="C25" s="3" t="s">
        <v>225</v>
      </c>
      <c r="D25" s="4" t="s">
        <v>226</v>
      </c>
      <c r="E25" s="43"/>
      <c r="F25" s="44">
        <f t="shared" si="4"/>
        <v>294000</v>
      </c>
    </row>
    <row r="26" spans="1:6" ht="46.9" customHeight="1">
      <c r="A26" s="40"/>
      <c r="B26" s="40"/>
      <c r="C26" s="40"/>
      <c r="D26" s="41"/>
      <c r="E26" s="45" t="s">
        <v>227</v>
      </c>
      <c r="F26" s="46">
        <v>294000</v>
      </c>
    </row>
    <row r="27" spans="1:6" ht="97.15" customHeight="1">
      <c r="A27" s="40"/>
      <c r="B27" s="40"/>
      <c r="C27" s="40"/>
      <c r="D27" s="41"/>
      <c r="E27" s="43" t="s">
        <v>237</v>
      </c>
      <c r="F27" s="46">
        <f>F26</f>
        <v>294000</v>
      </c>
    </row>
    <row r="28" spans="1:6" hidden="1">
      <c r="A28" s="23" t="s">
        <v>76</v>
      </c>
      <c r="B28" s="32" t="s">
        <v>6</v>
      </c>
      <c r="C28" s="32"/>
      <c r="D28" s="24" t="s">
        <v>7</v>
      </c>
      <c r="E28" s="43"/>
      <c r="F28" s="44">
        <f>F29+F40</f>
        <v>0</v>
      </c>
    </row>
    <row r="29" spans="1:6" hidden="1">
      <c r="A29" s="23" t="s">
        <v>77</v>
      </c>
      <c r="B29" s="23" t="s">
        <v>78</v>
      </c>
      <c r="C29" s="23"/>
      <c r="D29" s="24" t="s">
        <v>79</v>
      </c>
      <c r="E29" s="43"/>
      <c r="F29" s="44">
        <f>F30+F38</f>
        <v>0</v>
      </c>
    </row>
    <row r="30" spans="1:6" ht="56.25" hidden="1">
      <c r="A30" s="23" t="s">
        <v>66</v>
      </c>
      <c r="B30" s="23" t="s">
        <v>67</v>
      </c>
      <c r="C30" s="23" t="s">
        <v>8</v>
      </c>
      <c r="D30" s="24" t="s">
        <v>68</v>
      </c>
      <c r="E30" s="47"/>
      <c r="F30" s="44">
        <f>F31+F32+F33+F34+F35+F36+F37</f>
        <v>0</v>
      </c>
    </row>
    <row r="31" spans="1:6" ht="56.25" hidden="1">
      <c r="A31" s="23"/>
      <c r="B31" s="23"/>
      <c r="C31" s="23"/>
      <c r="D31" s="24"/>
      <c r="E31" s="43" t="s">
        <v>69</v>
      </c>
      <c r="F31" s="46"/>
    </row>
    <row r="32" spans="1:6" ht="75" hidden="1">
      <c r="A32" s="23"/>
      <c r="B32" s="23"/>
      <c r="C32" s="23"/>
      <c r="D32" s="24"/>
      <c r="E32" s="43" t="s">
        <v>70</v>
      </c>
      <c r="F32" s="46"/>
    </row>
    <row r="33" spans="1:6" ht="75" hidden="1">
      <c r="A33" s="23"/>
      <c r="B33" s="23"/>
      <c r="C33" s="23"/>
      <c r="D33" s="24"/>
      <c r="E33" s="43" t="s">
        <v>71</v>
      </c>
      <c r="F33" s="46"/>
    </row>
    <row r="34" spans="1:6" ht="75" hidden="1">
      <c r="A34" s="23"/>
      <c r="B34" s="23"/>
      <c r="C34" s="23"/>
      <c r="D34" s="24"/>
      <c r="E34" s="43" t="s">
        <v>72</v>
      </c>
      <c r="F34" s="46"/>
    </row>
    <row r="35" spans="1:6" ht="56.25" hidden="1">
      <c r="A35" s="23"/>
      <c r="B35" s="23"/>
      <c r="C35" s="23"/>
      <c r="D35" s="24"/>
      <c r="E35" s="43" t="s">
        <v>73</v>
      </c>
      <c r="F35" s="46"/>
    </row>
    <row r="36" spans="1:6" ht="112.5" hidden="1">
      <c r="A36" s="23"/>
      <c r="B36" s="23"/>
      <c r="C36" s="23"/>
      <c r="D36" s="24"/>
      <c r="E36" s="43" t="s">
        <v>74</v>
      </c>
      <c r="F36" s="46"/>
    </row>
    <row r="37" spans="1:6" ht="75" hidden="1">
      <c r="A37" s="23"/>
      <c r="B37" s="23"/>
      <c r="C37" s="23"/>
      <c r="D37" s="24"/>
      <c r="E37" s="43" t="s">
        <v>75</v>
      </c>
      <c r="F37" s="46"/>
    </row>
    <row r="38" spans="1:6" ht="37.5" hidden="1">
      <c r="A38" s="23" t="s">
        <v>103</v>
      </c>
      <c r="B38" s="23" t="s">
        <v>104</v>
      </c>
      <c r="C38" s="23" t="s">
        <v>8</v>
      </c>
      <c r="D38" s="24" t="s">
        <v>105</v>
      </c>
      <c r="E38" s="47"/>
      <c r="F38" s="44">
        <f>F39</f>
        <v>0</v>
      </c>
    </row>
    <row r="39" spans="1:6" ht="93.75" hidden="1">
      <c r="A39" s="32"/>
      <c r="B39" s="32"/>
      <c r="C39" s="32"/>
      <c r="D39" s="24"/>
      <c r="E39" s="43" t="s">
        <v>106</v>
      </c>
      <c r="F39" s="46"/>
    </row>
    <row r="40" spans="1:6" ht="37.5" hidden="1">
      <c r="A40" s="23" t="s">
        <v>158</v>
      </c>
      <c r="B40" s="32" t="s">
        <v>9</v>
      </c>
      <c r="C40" s="32"/>
      <c r="D40" s="24" t="s">
        <v>10</v>
      </c>
      <c r="E40" s="47"/>
      <c r="F40" s="44">
        <f t="shared" ref="F40" si="5">F41</f>
        <v>0</v>
      </c>
    </row>
    <row r="41" spans="1:6" ht="37.5" hidden="1">
      <c r="A41" s="23" t="s">
        <v>107</v>
      </c>
      <c r="B41" s="23" t="s">
        <v>108</v>
      </c>
      <c r="C41" s="23" t="s">
        <v>109</v>
      </c>
      <c r="D41" s="24" t="s">
        <v>110</v>
      </c>
      <c r="E41" s="47"/>
      <c r="F41" s="44">
        <f>F42</f>
        <v>0</v>
      </c>
    </row>
    <row r="42" spans="1:6" ht="37.5" hidden="1">
      <c r="A42" s="32"/>
      <c r="B42" s="32"/>
      <c r="C42" s="32"/>
      <c r="D42" s="24"/>
      <c r="E42" s="43" t="s">
        <v>111</v>
      </c>
      <c r="F42" s="46"/>
    </row>
    <row r="43" spans="1:6" ht="25.15" customHeight="1">
      <c r="A43" s="3" t="s">
        <v>96</v>
      </c>
      <c r="B43" s="3" t="s">
        <v>97</v>
      </c>
      <c r="C43" s="3"/>
      <c r="D43" s="4" t="s">
        <v>98</v>
      </c>
      <c r="E43" s="42"/>
      <c r="F43" s="44">
        <f t="shared" ref="F43" si="6">F47+F44</f>
        <v>7670000</v>
      </c>
    </row>
    <row r="44" spans="1:6" ht="37.5" hidden="1">
      <c r="A44" s="33" t="s">
        <v>200</v>
      </c>
      <c r="B44" s="33" t="s">
        <v>201</v>
      </c>
      <c r="C44" s="33"/>
      <c r="D44" s="34" t="s">
        <v>202</v>
      </c>
      <c r="E44" s="42"/>
      <c r="F44" s="44">
        <f t="shared" ref="F44" si="7">F45</f>
        <v>0</v>
      </c>
    </row>
    <row r="45" spans="1:6" ht="37.5" hidden="1">
      <c r="A45" s="33" t="s">
        <v>203</v>
      </c>
      <c r="B45" s="33" t="s">
        <v>204</v>
      </c>
      <c r="C45" s="33" t="s">
        <v>205</v>
      </c>
      <c r="D45" s="34" t="s">
        <v>202</v>
      </c>
      <c r="E45" s="42"/>
      <c r="F45" s="44">
        <f t="shared" ref="F45" si="8">F46</f>
        <v>0</v>
      </c>
    </row>
    <row r="46" spans="1:6" hidden="1">
      <c r="A46" s="33"/>
      <c r="B46" s="33"/>
      <c r="C46" s="33"/>
      <c r="D46" s="34"/>
      <c r="E46" s="43" t="s">
        <v>206</v>
      </c>
      <c r="F46" s="46"/>
    </row>
    <row r="47" spans="1:6" ht="25.9" customHeight="1">
      <c r="A47" s="3" t="s">
        <v>88</v>
      </c>
      <c r="B47" s="3" t="s">
        <v>89</v>
      </c>
      <c r="C47" s="3"/>
      <c r="D47" s="4" t="s">
        <v>90</v>
      </c>
      <c r="E47" s="43"/>
      <c r="F47" s="44">
        <f>F50+F48</f>
        <v>7670000</v>
      </c>
    </row>
    <row r="48" spans="1:6" ht="56.25" hidden="1">
      <c r="A48" s="23" t="s">
        <v>99</v>
      </c>
      <c r="B48" s="23" t="s">
        <v>101</v>
      </c>
      <c r="C48" s="23" t="s">
        <v>93</v>
      </c>
      <c r="D48" s="24" t="s">
        <v>100</v>
      </c>
      <c r="E48" s="27"/>
      <c r="F48" s="28">
        <f>F49</f>
        <v>0</v>
      </c>
    </row>
    <row r="49" spans="1:6" hidden="1">
      <c r="A49" s="23"/>
      <c r="B49" s="23"/>
      <c r="C49" s="23"/>
      <c r="D49" s="24"/>
      <c r="E49" s="27" t="s">
        <v>102</v>
      </c>
      <c r="F49" s="29"/>
    </row>
    <row r="50" spans="1:6" ht="33" customHeight="1">
      <c r="A50" s="3" t="s">
        <v>91</v>
      </c>
      <c r="B50" s="3" t="s">
        <v>92</v>
      </c>
      <c r="C50" s="3" t="s">
        <v>93</v>
      </c>
      <c r="D50" s="4" t="s">
        <v>94</v>
      </c>
      <c r="E50" s="1"/>
      <c r="F50" s="30">
        <f>F51</f>
        <v>7670000</v>
      </c>
    </row>
    <row r="51" spans="1:6" ht="46.9" customHeight="1">
      <c r="A51" s="3"/>
      <c r="B51" s="3"/>
      <c r="C51" s="3"/>
      <c r="D51" s="4"/>
      <c r="E51" s="1" t="s">
        <v>95</v>
      </c>
      <c r="F51" s="31">
        <f>400000+7270000</f>
        <v>7670000</v>
      </c>
    </row>
    <row r="52" spans="1:6" ht="45" customHeight="1">
      <c r="A52" s="3" t="s">
        <v>11</v>
      </c>
      <c r="B52" s="3"/>
      <c r="C52" s="3"/>
      <c r="D52" s="7" t="s">
        <v>164</v>
      </c>
      <c r="E52" s="2"/>
      <c r="F52" s="30">
        <f t="shared" ref="F52" si="9">F53</f>
        <v>803400</v>
      </c>
    </row>
    <row r="53" spans="1:6" ht="45" customHeight="1">
      <c r="A53" s="6" t="s">
        <v>12</v>
      </c>
      <c r="B53" s="10"/>
      <c r="C53" s="3"/>
      <c r="D53" s="4" t="s">
        <v>164</v>
      </c>
      <c r="E53" s="2"/>
      <c r="F53" s="30">
        <f t="shared" ref="F53" si="10">F54+F64</f>
        <v>803400</v>
      </c>
    </row>
    <row r="54" spans="1:6" ht="25.15" customHeight="1">
      <c r="A54" s="3" t="s">
        <v>13</v>
      </c>
      <c r="B54" s="6" t="s">
        <v>14</v>
      </c>
      <c r="C54" s="6"/>
      <c r="D54" s="4" t="s">
        <v>15</v>
      </c>
      <c r="E54" s="2"/>
      <c r="F54" s="30">
        <f t="shared" ref="F54" si="11">F55+F59+F62</f>
        <v>803400</v>
      </c>
    </row>
    <row r="55" spans="1:6" ht="27" customHeight="1">
      <c r="A55" s="6" t="s">
        <v>16</v>
      </c>
      <c r="B55" s="6" t="s">
        <v>17</v>
      </c>
      <c r="C55" s="6" t="s">
        <v>18</v>
      </c>
      <c r="D55" s="4" t="s">
        <v>19</v>
      </c>
      <c r="E55" s="2"/>
      <c r="F55" s="30">
        <f t="shared" ref="F55" si="12">SUM(F56:F58)</f>
        <v>453400</v>
      </c>
    </row>
    <row r="56" spans="1:6" ht="30" customHeight="1">
      <c r="A56" s="3" t="s">
        <v>58</v>
      </c>
      <c r="B56" s="6"/>
      <c r="C56" s="6"/>
      <c r="D56" s="4"/>
      <c r="E56" s="1" t="s">
        <v>59</v>
      </c>
      <c r="F56" s="31">
        <v>330000</v>
      </c>
    </row>
    <row r="57" spans="1:6" ht="123" customHeight="1">
      <c r="A57" s="3"/>
      <c r="B57" s="6"/>
      <c r="C57" s="6"/>
      <c r="D57" s="4"/>
      <c r="E57" s="1" t="s">
        <v>125</v>
      </c>
      <c r="F57" s="31">
        <v>10400</v>
      </c>
    </row>
    <row r="58" spans="1:6" ht="88.15" customHeight="1">
      <c r="A58" s="3"/>
      <c r="B58" s="3"/>
      <c r="C58" s="3"/>
      <c r="D58" s="4"/>
      <c r="E58" s="1" t="s">
        <v>126</v>
      </c>
      <c r="F58" s="31">
        <v>113000</v>
      </c>
    </row>
    <row r="59" spans="1:6" ht="56.25" hidden="1">
      <c r="A59" s="23" t="s">
        <v>31</v>
      </c>
      <c r="B59" s="23" t="s">
        <v>32</v>
      </c>
      <c r="C59" s="23" t="s">
        <v>20</v>
      </c>
      <c r="D59" s="24" t="s">
        <v>127</v>
      </c>
      <c r="E59" s="27"/>
      <c r="F59" s="28">
        <f>F60+F61</f>
        <v>0</v>
      </c>
    </row>
    <row r="60" spans="1:6" hidden="1">
      <c r="A60" s="23"/>
      <c r="B60" s="23"/>
      <c r="C60" s="23"/>
      <c r="D60" s="24"/>
      <c r="E60" s="27" t="s">
        <v>59</v>
      </c>
      <c r="F60" s="29"/>
    </row>
    <row r="61" spans="1:6" ht="112.5" hidden="1">
      <c r="A61" s="23"/>
      <c r="B61" s="23"/>
      <c r="C61" s="23"/>
      <c r="D61" s="24"/>
      <c r="E61" s="27" t="s">
        <v>116</v>
      </c>
      <c r="F61" s="29"/>
    </row>
    <row r="62" spans="1:6" ht="52.9" customHeight="1">
      <c r="A62" s="3" t="s">
        <v>167</v>
      </c>
      <c r="B62" s="3" t="s">
        <v>168</v>
      </c>
      <c r="C62" s="3" t="s">
        <v>169</v>
      </c>
      <c r="D62" s="4" t="s">
        <v>170</v>
      </c>
      <c r="E62" s="1"/>
      <c r="F62" s="30">
        <f>SUM(F63:F63)</f>
        <v>350000</v>
      </c>
    </row>
    <row r="63" spans="1:6" ht="48" customHeight="1">
      <c r="A63" s="3"/>
      <c r="B63" s="3"/>
      <c r="C63" s="3"/>
      <c r="D63" s="4"/>
      <c r="E63" s="1" t="s">
        <v>171</v>
      </c>
      <c r="F63" s="31">
        <v>350000</v>
      </c>
    </row>
    <row r="64" spans="1:6" hidden="1">
      <c r="A64" s="23" t="s">
        <v>117</v>
      </c>
      <c r="B64" s="32" t="s">
        <v>6</v>
      </c>
      <c r="C64" s="32"/>
      <c r="D64" s="24" t="s">
        <v>7</v>
      </c>
      <c r="E64" s="27"/>
      <c r="F64" s="28">
        <f t="shared" ref="F64" si="13">F65</f>
        <v>0</v>
      </c>
    </row>
    <row r="65" spans="1:6" hidden="1">
      <c r="A65" s="23" t="s">
        <v>118</v>
      </c>
      <c r="B65" s="23" t="s">
        <v>78</v>
      </c>
      <c r="C65" s="23"/>
      <c r="D65" s="24" t="s">
        <v>79</v>
      </c>
      <c r="E65" s="27"/>
      <c r="F65" s="28">
        <f t="shared" ref="F65" si="14">F68+F66</f>
        <v>0</v>
      </c>
    </row>
    <row r="66" spans="1:6" hidden="1">
      <c r="A66" s="23" t="s">
        <v>119</v>
      </c>
      <c r="B66" s="23" t="s">
        <v>120</v>
      </c>
      <c r="C66" s="23" t="s">
        <v>121</v>
      </c>
      <c r="D66" s="24" t="s">
        <v>122</v>
      </c>
      <c r="E66" s="27"/>
      <c r="F66" s="28">
        <f t="shared" ref="F66" si="15">F67</f>
        <v>0</v>
      </c>
    </row>
    <row r="67" spans="1:6" ht="75" hidden="1">
      <c r="A67" s="23"/>
      <c r="B67" s="23"/>
      <c r="C67" s="23"/>
      <c r="D67" s="24"/>
      <c r="E67" s="27" t="s">
        <v>123</v>
      </c>
      <c r="F67" s="29"/>
    </row>
    <row r="68" spans="1:6" ht="56.25" hidden="1">
      <c r="A68" s="23" t="s">
        <v>124</v>
      </c>
      <c r="B68" s="23" t="s">
        <v>67</v>
      </c>
      <c r="C68" s="23" t="s">
        <v>8</v>
      </c>
      <c r="D68" s="24" t="s">
        <v>68</v>
      </c>
      <c r="E68" s="25"/>
      <c r="F68" s="28">
        <f>F69+F70+F71</f>
        <v>0</v>
      </c>
    </row>
    <row r="69" spans="1:6" ht="93.75" hidden="1">
      <c r="A69" s="23"/>
      <c r="B69" s="23"/>
      <c r="C69" s="23"/>
      <c r="D69" s="24"/>
      <c r="E69" s="27" t="s">
        <v>125</v>
      </c>
      <c r="F69" s="29"/>
    </row>
    <row r="70" spans="1:6" ht="75" hidden="1">
      <c r="A70" s="23"/>
      <c r="B70" s="23"/>
      <c r="C70" s="23"/>
      <c r="D70" s="24"/>
      <c r="E70" s="27" t="s">
        <v>123</v>
      </c>
      <c r="F70" s="29"/>
    </row>
    <row r="71" spans="1:6" ht="75" hidden="1">
      <c r="A71" s="23"/>
      <c r="B71" s="23"/>
      <c r="C71" s="23"/>
      <c r="D71" s="24"/>
      <c r="E71" s="27" t="s">
        <v>126</v>
      </c>
      <c r="F71" s="29"/>
    </row>
    <row r="72" spans="1:6" ht="56.25" hidden="1">
      <c r="A72" s="23" t="s">
        <v>56</v>
      </c>
      <c r="B72" s="23"/>
      <c r="C72" s="23"/>
      <c r="D72" s="26" t="s">
        <v>162</v>
      </c>
      <c r="E72" s="25"/>
      <c r="F72" s="28">
        <f t="shared" ref="F72:F75" si="16">F73</f>
        <v>0</v>
      </c>
    </row>
    <row r="73" spans="1:6" ht="56.25" hidden="1">
      <c r="A73" s="32" t="s">
        <v>57</v>
      </c>
      <c r="B73" s="35"/>
      <c r="C73" s="23"/>
      <c r="D73" s="24" t="s">
        <v>162</v>
      </c>
      <c r="E73" s="25"/>
      <c r="F73" s="28">
        <f t="shared" ref="F73" si="17">F74+F77</f>
        <v>0</v>
      </c>
    </row>
    <row r="74" spans="1:6" hidden="1">
      <c r="A74" s="23" t="s">
        <v>60</v>
      </c>
      <c r="B74" s="23" t="s">
        <v>41</v>
      </c>
      <c r="C74" s="23"/>
      <c r="D74" s="24" t="s">
        <v>42</v>
      </c>
      <c r="E74" s="25"/>
      <c r="F74" s="28">
        <f t="shared" si="16"/>
        <v>0</v>
      </c>
    </row>
    <row r="75" spans="1:6" ht="56.25" hidden="1">
      <c r="A75" s="32" t="s">
        <v>61</v>
      </c>
      <c r="B75" s="32" t="s">
        <v>52</v>
      </c>
      <c r="C75" s="23" t="s">
        <v>45</v>
      </c>
      <c r="D75" s="24" t="s">
        <v>53</v>
      </c>
      <c r="E75" s="25"/>
      <c r="F75" s="28">
        <f t="shared" si="16"/>
        <v>0</v>
      </c>
    </row>
    <row r="76" spans="1:6" hidden="1">
      <c r="A76" s="23"/>
      <c r="B76" s="23"/>
      <c r="C76" s="23"/>
      <c r="D76" s="24"/>
      <c r="E76" s="36" t="s">
        <v>64</v>
      </c>
      <c r="F76" s="29"/>
    </row>
    <row r="77" spans="1:6" ht="37.5" hidden="1">
      <c r="A77" s="23" t="s">
        <v>188</v>
      </c>
      <c r="B77" s="23" t="s">
        <v>189</v>
      </c>
      <c r="C77" s="23"/>
      <c r="D77" s="24" t="s">
        <v>190</v>
      </c>
      <c r="E77" s="25"/>
      <c r="F77" s="28">
        <f t="shared" ref="F77" si="18">F78</f>
        <v>0</v>
      </c>
    </row>
    <row r="78" spans="1:6" ht="409.5" hidden="1">
      <c r="A78" s="32" t="s">
        <v>191</v>
      </c>
      <c r="B78" s="32" t="s">
        <v>192</v>
      </c>
      <c r="C78" s="23" t="s">
        <v>193</v>
      </c>
      <c r="D78" s="24" t="s">
        <v>194</v>
      </c>
      <c r="E78" s="36"/>
      <c r="F78" s="28">
        <f t="shared" ref="F78" si="19">F79</f>
        <v>0</v>
      </c>
    </row>
    <row r="79" spans="1:6" ht="75" hidden="1">
      <c r="A79" s="23"/>
      <c r="B79" s="23"/>
      <c r="C79" s="23"/>
      <c r="D79" s="24"/>
      <c r="E79" s="36" t="s">
        <v>195</v>
      </c>
      <c r="F79" s="29"/>
    </row>
    <row r="80" spans="1:6" ht="48" customHeight="1">
      <c r="A80" s="3" t="s">
        <v>34</v>
      </c>
      <c r="B80" s="3"/>
      <c r="C80" s="3"/>
      <c r="D80" s="7" t="s">
        <v>165</v>
      </c>
      <c r="E80" s="2"/>
      <c r="F80" s="30">
        <f t="shared" ref="F80" si="20">F81</f>
        <v>64000</v>
      </c>
    </row>
    <row r="81" spans="1:6" ht="58.9" customHeight="1">
      <c r="A81" s="6" t="s">
        <v>35</v>
      </c>
      <c r="B81" s="10"/>
      <c r="C81" s="3"/>
      <c r="D81" s="7" t="s">
        <v>165</v>
      </c>
      <c r="E81" s="2"/>
      <c r="F81" s="30">
        <f t="shared" ref="F81" si="21">F82+F86</f>
        <v>64000</v>
      </c>
    </row>
    <row r="82" spans="1:6" ht="25.9" customHeight="1">
      <c r="A82" s="6" t="s">
        <v>128</v>
      </c>
      <c r="B82" s="10" t="s">
        <v>14</v>
      </c>
      <c r="C82" s="3"/>
      <c r="D82" s="4" t="s">
        <v>15</v>
      </c>
      <c r="E82" s="2"/>
      <c r="F82" s="30">
        <f t="shared" ref="F82" si="22">F83</f>
        <v>8000</v>
      </c>
    </row>
    <row r="83" spans="1:6" ht="52.9" customHeight="1">
      <c r="A83" s="6" t="s">
        <v>129</v>
      </c>
      <c r="B83" s="6" t="s">
        <v>130</v>
      </c>
      <c r="C83" s="3" t="s">
        <v>131</v>
      </c>
      <c r="D83" s="4" t="s">
        <v>132</v>
      </c>
      <c r="E83" s="2"/>
      <c r="F83" s="30">
        <f t="shared" ref="F83" si="23">F84+F85</f>
        <v>8000</v>
      </c>
    </row>
    <row r="84" spans="1:6" ht="27" customHeight="1">
      <c r="A84" s="3"/>
      <c r="B84" s="3"/>
      <c r="C84" s="3"/>
      <c r="D84" s="4"/>
      <c r="E84" s="5" t="s">
        <v>134</v>
      </c>
      <c r="F84" s="31">
        <v>-12800</v>
      </c>
    </row>
    <row r="85" spans="1:6" ht="31.15" customHeight="1">
      <c r="A85" s="3"/>
      <c r="B85" s="3"/>
      <c r="C85" s="3"/>
      <c r="D85" s="4"/>
      <c r="E85" s="5" t="s">
        <v>133</v>
      </c>
      <c r="F85" s="31">
        <v>20800</v>
      </c>
    </row>
    <row r="86" spans="1:6" ht="28.15" customHeight="1">
      <c r="A86" s="3" t="s">
        <v>36</v>
      </c>
      <c r="B86" s="3" t="s">
        <v>37</v>
      </c>
      <c r="C86" s="3"/>
      <c r="D86" s="4" t="s">
        <v>38</v>
      </c>
      <c r="E86" s="1"/>
      <c r="F86" s="30">
        <f>F92+F87+F89</f>
        <v>56000</v>
      </c>
    </row>
    <row r="87" spans="1:6" hidden="1">
      <c r="A87" s="23" t="s">
        <v>135</v>
      </c>
      <c r="B87" s="23" t="s">
        <v>136</v>
      </c>
      <c r="C87" s="23" t="s">
        <v>137</v>
      </c>
      <c r="D87" s="24" t="s">
        <v>138</v>
      </c>
      <c r="E87" s="27"/>
      <c r="F87" s="28">
        <f>F88</f>
        <v>0</v>
      </c>
    </row>
    <row r="88" spans="1:6" hidden="1">
      <c r="A88" s="23"/>
      <c r="B88" s="23"/>
      <c r="C88" s="23"/>
      <c r="D88" s="24"/>
      <c r="E88" s="27" t="s">
        <v>139</v>
      </c>
      <c r="F88" s="29"/>
    </row>
    <row r="89" spans="1:6" ht="28.9" customHeight="1">
      <c r="A89" s="3" t="s">
        <v>140</v>
      </c>
      <c r="B89" s="3" t="s">
        <v>141</v>
      </c>
      <c r="C89" s="3" t="s">
        <v>137</v>
      </c>
      <c r="D89" s="4" t="s">
        <v>142</v>
      </c>
      <c r="E89" s="1"/>
      <c r="F89" s="30">
        <f t="shared" ref="F89" si="24">F91+F90</f>
        <v>-17000</v>
      </c>
    </row>
    <row r="90" spans="1:6" hidden="1">
      <c r="A90" s="23"/>
      <c r="B90" s="23"/>
      <c r="C90" s="23"/>
      <c r="D90" s="24"/>
      <c r="E90" s="36" t="s">
        <v>143</v>
      </c>
      <c r="F90" s="29">
        <f t="shared" ref="F90" si="25">40000-40000</f>
        <v>0</v>
      </c>
    </row>
    <row r="91" spans="1:6" ht="45" customHeight="1">
      <c r="A91" s="3"/>
      <c r="B91" s="3"/>
      <c r="C91" s="3"/>
      <c r="D91" s="4"/>
      <c r="E91" s="5" t="s">
        <v>207</v>
      </c>
      <c r="F91" s="31">
        <v>-17000</v>
      </c>
    </row>
    <row r="92" spans="1:6" ht="55.15" customHeight="1">
      <c r="A92" s="3" t="s">
        <v>48</v>
      </c>
      <c r="B92" s="3" t="s">
        <v>49</v>
      </c>
      <c r="C92" s="3" t="s">
        <v>51</v>
      </c>
      <c r="D92" s="4" t="s">
        <v>50</v>
      </c>
      <c r="E92" s="1"/>
      <c r="F92" s="30">
        <f t="shared" ref="F92" si="26">SUM(F93:F95)</f>
        <v>73000</v>
      </c>
    </row>
    <row r="93" spans="1:6" ht="46.15" hidden="1" customHeight="1">
      <c r="A93" s="23"/>
      <c r="B93" s="23"/>
      <c r="C93" s="23"/>
      <c r="D93" s="24"/>
      <c r="E93" s="27" t="s">
        <v>63</v>
      </c>
      <c r="F93" s="29"/>
    </row>
    <row r="94" spans="1:6" ht="43.9" customHeight="1">
      <c r="A94" s="3"/>
      <c r="B94" s="3"/>
      <c r="C94" s="3"/>
      <c r="D94" s="4"/>
      <c r="E94" s="5" t="s">
        <v>160</v>
      </c>
      <c r="F94" s="31">
        <v>73000</v>
      </c>
    </row>
    <row r="95" spans="1:6" ht="22.15" hidden="1" customHeight="1">
      <c r="A95" s="23"/>
      <c r="B95" s="23"/>
      <c r="C95" s="23"/>
      <c r="D95" s="24"/>
      <c r="E95" s="36" t="s">
        <v>207</v>
      </c>
      <c r="F95" s="29"/>
    </row>
    <row r="96" spans="1:6" ht="61.9" customHeight="1">
      <c r="A96" s="3" t="s">
        <v>23</v>
      </c>
      <c r="B96" s="3"/>
      <c r="C96" s="3"/>
      <c r="D96" s="7" t="s">
        <v>166</v>
      </c>
      <c r="E96" s="2"/>
      <c r="F96" s="30">
        <f t="shared" ref="F96" si="27">F97</f>
        <v>1161000</v>
      </c>
    </row>
    <row r="97" spans="1:6" ht="62.45" customHeight="1">
      <c r="A97" s="6" t="s">
        <v>24</v>
      </c>
      <c r="B97" s="10"/>
      <c r="C97" s="3"/>
      <c r="D97" s="7" t="s">
        <v>166</v>
      </c>
      <c r="E97" s="2"/>
      <c r="F97" s="30">
        <f>F107+F98+F101+F104</f>
        <v>1161000</v>
      </c>
    </row>
    <row r="98" spans="1:6" ht="37.5" hidden="1">
      <c r="A98" s="19" t="s">
        <v>208</v>
      </c>
      <c r="B98" s="19" t="s">
        <v>14</v>
      </c>
      <c r="C98" s="17"/>
      <c r="D98" s="18" t="s">
        <v>209</v>
      </c>
      <c r="E98" s="2"/>
      <c r="F98" s="30">
        <f t="shared" ref="F98" si="28">F99</f>
        <v>0</v>
      </c>
    </row>
    <row r="99" spans="1:6" ht="56.25" hidden="1">
      <c r="A99" s="19" t="s">
        <v>210</v>
      </c>
      <c r="B99" s="19" t="s">
        <v>32</v>
      </c>
      <c r="C99" s="3" t="s">
        <v>20</v>
      </c>
      <c r="D99" s="18" t="s">
        <v>127</v>
      </c>
      <c r="E99" s="2"/>
      <c r="F99" s="30">
        <f t="shared" ref="F99" si="29">F100</f>
        <v>0</v>
      </c>
    </row>
    <row r="100" spans="1:6" ht="112.5" hidden="1">
      <c r="A100" s="3"/>
      <c r="B100" s="3"/>
      <c r="C100" s="3"/>
      <c r="D100" s="4"/>
      <c r="E100" s="48" t="s">
        <v>221</v>
      </c>
      <c r="F100" s="31"/>
    </row>
    <row r="101" spans="1:6" hidden="1">
      <c r="A101" s="19" t="s">
        <v>211</v>
      </c>
      <c r="B101" s="19" t="s">
        <v>212</v>
      </c>
      <c r="C101" s="17"/>
      <c r="D101" s="18" t="s">
        <v>213</v>
      </c>
      <c r="E101" s="2"/>
      <c r="F101" s="30">
        <f t="shared" ref="F101:F105" si="30">F102</f>
        <v>0</v>
      </c>
    </row>
    <row r="102" spans="1:6" ht="37.5" hidden="1">
      <c r="A102" s="19" t="s">
        <v>214</v>
      </c>
      <c r="B102" s="19" t="s">
        <v>215</v>
      </c>
      <c r="C102" s="17" t="s">
        <v>216</v>
      </c>
      <c r="D102" s="18" t="s">
        <v>217</v>
      </c>
      <c r="E102" s="2"/>
      <c r="F102" s="30">
        <f t="shared" si="30"/>
        <v>0</v>
      </c>
    </row>
    <row r="103" spans="1:6" ht="75" hidden="1">
      <c r="A103" s="3"/>
      <c r="B103" s="3"/>
      <c r="C103" s="3"/>
      <c r="D103" s="4"/>
      <c r="E103" s="1" t="s">
        <v>218</v>
      </c>
      <c r="F103" s="31"/>
    </row>
    <row r="104" spans="1:6">
      <c r="A104" s="19" t="s">
        <v>238</v>
      </c>
      <c r="B104" s="19" t="s">
        <v>239</v>
      </c>
      <c r="C104" s="17"/>
      <c r="D104" s="18" t="s">
        <v>240</v>
      </c>
      <c r="E104" s="2"/>
      <c r="F104" s="30">
        <f t="shared" si="30"/>
        <v>180000</v>
      </c>
    </row>
    <row r="105" spans="1:6" ht="37.5">
      <c r="A105" s="19" t="s">
        <v>241</v>
      </c>
      <c r="B105" s="19" t="s">
        <v>242</v>
      </c>
      <c r="C105" s="17" t="s">
        <v>243</v>
      </c>
      <c r="D105" s="18" t="s">
        <v>244</v>
      </c>
      <c r="E105" s="2"/>
      <c r="F105" s="30">
        <f t="shared" si="30"/>
        <v>180000</v>
      </c>
    </row>
    <row r="106" spans="1:6" ht="56.25">
      <c r="A106" s="3"/>
      <c r="B106" s="3"/>
      <c r="C106" s="3"/>
      <c r="D106" s="4"/>
      <c r="E106" s="1" t="s">
        <v>245</v>
      </c>
      <c r="F106" s="31">
        <v>180000</v>
      </c>
    </row>
    <row r="107" spans="1:6" ht="39" customHeight="1">
      <c r="A107" s="6" t="s">
        <v>25</v>
      </c>
      <c r="B107" s="6" t="s">
        <v>6</v>
      </c>
      <c r="C107" s="3"/>
      <c r="D107" s="4" t="s">
        <v>7</v>
      </c>
      <c r="E107" s="2"/>
      <c r="F107" s="30">
        <f>F108+F123+F119</f>
        <v>981000</v>
      </c>
    </row>
    <row r="108" spans="1:6" hidden="1">
      <c r="A108" s="23" t="s">
        <v>145</v>
      </c>
      <c r="B108" s="32" t="s">
        <v>78</v>
      </c>
      <c r="C108" s="37"/>
      <c r="D108" s="24" t="s">
        <v>146</v>
      </c>
      <c r="E108" s="27"/>
      <c r="F108" s="28">
        <f t="shared" ref="F108" si="31">F109+F111</f>
        <v>0</v>
      </c>
    </row>
    <row r="109" spans="1:6" ht="37.5" hidden="1">
      <c r="A109" s="32" t="s">
        <v>147</v>
      </c>
      <c r="B109" s="32" t="s">
        <v>148</v>
      </c>
      <c r="C109" s="23" t="s">
        <v>121</v>
      </c>
      <c r="D109" s="24" t="s">
        <v>149</v>
      </c>
      <c r="E109" s="25"/>
      <c r="F109" s="28">
        <f t="shared" ref="F109" si="32">SUM(F110:F110)</f>
        <v>0</v>
      </c>
    </row>
    <row r="110" spans="1:6" ht="93.75" hidden="1">
      <c r="A110" s="23"/>
      <c r="B110" s="23"/>
      <c r="C110" s="23"/>
      <c r="D110" s="24"/>
      <c r="E110" s="27" t="s">
        <v>159</v>
      </c>
      <c r="F110" s="29"/>
    </row>
    <row r="111" spans="1:6" ht="56.25" hidden="1">
      <c r="A111" s="32" t="s">
        <v>150</v>
      </c>
      <c r="B111" s="23" t="s">
        <v>67</v>
      </c>
      <c r="C111" s="23" t="s">
        <v>8</v>
      </c>
      <c r="D111" s="24" t="s">
        <v>68</v>
      </c>
      <c r="E111" s="25"/>
      <c r="F111" s="28">
        <f>F112+F113+F114+F115+F116+F117+F118</f>
        <v>0</v>
      </c>
    </row>
    <row r="112" spans="1:6" ht="112.5" hidden="1">
      <c r="A112" s="23"/>
      <c r="B112" s="23"/>
      <c r="C112" s="23"/>
      <c r="D112" s="24"/>
      <c r="E112" s="36" t="s">
        <v>151</v>
      </c>
      <c r="F112" s="29"/>
    </row>
    <row r="113" spans="1:6" ht="56.25" hidden="1">
      <c r="A113" s="23"/>
      <c r="B113" s="23"/>
      <c r="C113" s="23"/>
      <c r="D113" s="24"/>
      <c r="E113" s="36" t="s">
        <v>152</v>
      </c>
      <c r="F113" s="29"/>
    </row>
    <row r="114" spans="1:6" ht="56.25" hidden="1">
      <c r="A114" s="23"/>
      <c r="B114" s="23"/>
      <c r="C114" s="23"/>
      <c r="D114" s="24"/>
      <c r="E114" s="36" t="s">
        <v>153</v>
      </c>
      <c r="F114" s="29"/>
    </row>
    <row r="115" spans="1:6" ht="75" hidden="1">
      <c r="A115" s="23"/>
      <c r="B115" s="23"/>
      <c r="C115" s="23"/>
      <c r="D115" s="24"/>
      <c r="E115" s="27" t="s">
        <v>154</v>
      </c>
      <c r="F115" s="29"/>
    </row>
    <row r="116" spans="1:6" ht="56.25" hidden="1">
      <c r="A116" s="23"/>
      <c r="B116" s="23"/>
      <c r="C116" s="23"/>
      <c r="D116" s="24"/>
      <c r="E116" s="27" t="s">
        <v>155</v>
      </c>
      <c r="F116" s="29"/>
    </row>
    <row r="117" spans="1:6" ht="75" hidden="1">
      <c r="A117" s="23"/>
      <c r="B117" s="23"/>
      <c r="C117" s="23"/>
      <c r="D117" s="24"/>
      <c r="E117" s="27" t="s">
        <v>156</v>
      </c>
      <c r="F117" s="29"/>
    </row>
    <row r="118" spans="1:6" ht="56.25" hidden="1">
      <c r="A118" s="23"/>
      <c r="B118" s="23"/>
      <c r="C118" s="23"/>
      <c r="D118" s="24"/>
      <c r="E118" s="27" t="s">
        <v>157</v>
      </c>
      <c r="F118" s="29"/>
    </row>
    <row r="119" spans="1:6" ht="54" customHeight="1">
      <c r="A119" s="17" t="s">
        <v>172</v>
      </c>
      <c r="B119" s="19" t="s">
        <v>173</v>
      </c>
      <c r="C119" s="19"/>
      <c r="D119" s="18" t="s">
        <v>174</v>
      </c>
      <c r="E119" s="9"/>
      <c r="F119" s="30">
        <f>F120</f>
        <v>81000</v>
      </c>
    </row>
    <row r="120" spans="1:6" ht="75" customHeight="1">
      <c r="A120" s="17" t="s">
        <v>175</v>
      </c>
      <c r="B120" s="17" t="s">
        <v>176</v>
      </c>
      <c r="C120" s="17" t="s">
        <v>177</v>
      </c>
      <c r="D120" s="18" t="s">
        <v>178</v>
      </c>
      <c r="E120" s="9"/>
      <c r="F120" s="30">
        <f t="shared" ref="F120" si="33">F121+F122</f>
        <v>81000</v>
      </c>
    </row>
    <row r="121" spans="1:6" ht="37.5" hidden="1">
      <c r="A121" s="23"/>
      <c r="B121" s="23"/>
      <c r="C121" s="23"/>
      <c r="D121" s="24"/>
      <c r="E121" s="27" t="s">
        <v>179</v>
      </c>
      <c r="F121" s="29"/>
    </row>
    <row r="122" spans="1:6" ht="51" customHeight="1">
      <c r="A122" s="3"/>
      <c r="B122" s="3"/>
      <c r="C122" s="3"/>
      <c r="D122" s="4"/>
      <c r="E122" s="1" t="s">
        <v>220</v>
      </c>
      <c r="F122" s="31">
        <v>81000</v>
      </c>
    </row>
    <row r="123" spans="1:6" ht="42.6" customHeight="1">
      <c r="A123" s="3" t="s">
        <v>26</v>
      </c>
      <c r="B123" s="6" t="s">
        <v>9</v>
      </c>
      <c r="C123" s="6"/>
      <c r="D123" s="4" t="s">
        <v>10</v>
      </c>
      <c r="E123" s="2"/>
      <c r="F123" s="30">
        <f t="shared" ref="F123" si="34">F124</f>
        <v>900000</v>
      </c>
    </row>
    <row r="124" spans="1:6" ht="48" customHeight="1">
      <c r="A124" s="3" t="s">
        <v>27</v>
      </c>
      <c r="B124" s="3" t="s">
        <v>21</v>
      </c>
      <c r="C124" s="3" t="s">
        <v>8</v>
      </c>
      <c r="D124" s="4" t="s">
        <v>22</v>
      </c>
      <c r="E124" s="1"/>
      <c r="F124" s="30">
        <f>SUM(F125:F128)</f>
        <v>900000</v>
      </c>
    </row>
    <row r="125" spans="1:6" ht="34.15" customHeight="1">
      <c r="A125" s="3"/>
      <c r="B125" s="3"/>
      <c r="C125" s="3"/>
      <c r="D125" s="4"/>
      <c r="E125" s="5" t="s">
        <v>55</v>
      </c>
      <c r="F125" s="31">
        <v>1200000</v>
      </c>
    </row>
    <row r="126" spans="1:6" hidden="1">
      <c r="A126" s="23"/>
      <c r="B126" s="23"/>
      <c r="C126" s="23"/>
      <c r="D126" s="24"/>
      <c r="E126" s="36" t="s">
        <v>54</v>
      </c>
      <c r="F126" s="29"/>
    </row>
    <row r="127" spans="1:6" hidden="1">
      <c r="A127" s="23"/>
      <c r="B127" s="23"/>
      <c r="C127" s="23"/>
      <c r="D127" s="24"/>
      <c r="E127" s="36" t="s">
        <v>219</v>
      </c>
      <c r="F127" s="29"/>
    </row>
    <row r="128" spans="1:6" ht="54" customHeight="1">
      <c r="A128" s="3"/>
      <c r="B128" s="3"/>
      <c r="C128" s="3"/>
      <c r="D128" s="4"/>
      <c r="E128" s="5" t="s">
        <v>144</v>
      </c>
      <c r="F128" s="31">
        <v>-300000</v>
      </c>
    </row>
    <row r="129" spans="1:6" ht="54" customHeight="1">
      <c r="A129" s="3" t="s">
        <v>112</v>
      </c>
      <c r="B129" s="3"/>
      <c r="C129" s="3"/>
      <c r="D129" s="7" t="s">
        <v>163</v>
      </c>
      <c r="E129" s="2"/>
      <c r="F129" s="30">
        <f>F130</f>
        <v>327000</v>
      </c>
    </row>
    <row r="130" spans="1:6" ht="45" customHeight="1">
      <c r="A130" s="6" t="s">
        <v>113</v>
      </c>
      <c r="B130" s="10"/>
      <c r="C130" s="3"/>
      <c r="D130" s="4" t="s">
        <v>163</v>
      </c>
      <c r="E130" s="2"/>
      <c r="F130" s="30">
        <f t="shared" ref="F130" si="35">F131+F134</f>
        <v>327000</v>
      </c>
    </row>
    <row r="131" spans="1:6" ht="27" customHeight="1">
      <c r="A131" s="6" t="s">
        <v>114</v>
      </c>
      <c r="B131" s="6" t="s">
        <v>41</v>
      </c>
      <c r="C131" s="3"/>
      <c r="D131" s="4" t="s">
        <v>42</v>
      </c>
      <c r="E131" s="16"/>
      <c r="F131" s="30">
        <f>F132</f>
        <v>27000</v>
      </c>
    </row>
    <row r="132" spans="1:6" ht="60" customHeight="1">
      <c r="A132" s="3" t="s">
        <v>115</v>
      </c>
      <c r="B132" s="3" t="s">
        <v>52</v>
      </c>
      <c r="C132" s="3" t="s">
        <v>45</v>
      </c>
      <c r="D132" s="4" t="s">
        <v>53</v>
      </c>
      <c r="E132" s="16"/>
      <c r="F132" s="30">
        <f>F133</f>
        <v>27000</v>
      </c>
    </row>
    <row r="133" spans="1:6" ht="37.9" customHeight="1">
      <c r="A133" s="3"/>
      <c r="B133" s="3"/>
      <c r="C133" s="3"/>
      <c r="D133" s="4"/>
      <c r="E133" s="16" t="s">
        <v>64</v>
      </c>
      <c r="F133" s="31">
        <v>27000</v>
      </c>
    </row>
    <row r="134" spans="1:6" ht="24" customHeight="1">
      <c r="A134" s="3" t="s">
        <v>180</v>
      </c>
      <c r="B134" s="3" t="s">
        <v>181</v>
      </c>
      <c r="C134" s="3"/>
      <c r="D134" s="4" t="s">
        <v>182</v>
      </c>
      <c r="E134" s="16"/>
      <c r="F134" s="30">
        <f>F135</f>
        <v>300000</v>
      </c>
    </row>
    <row r="135" spans="1:6" ht="67.150000000000006" customHeight="1">
      <c r="A135" s="3" t="s">
        <v>183</v>
      </c>
      <c r="B135" s="3" t="s">
        <v>184</v>
      </c>
      <c r="C135" s="3" t="s">
        <v>185</v>
      </c>
      <c r="D135" s="4" t="s">
        <v>186</v>
      </c>
      <c r="E135" s="16"/>
      <c r="F135" s="30">
        <f t="shared" ref="F135" si="36">F136+F137</f>
        <v>300000</v>
      </c>
    </row>
    <row r="136" spans="1:6" ht="75" hidden="1">
      <c r="A136" s="23"/>
      <c r="B136" s="23"/>
      <c r="C136" s="23"/>
      <c r="D136" s="24"/>
      <c r="E136" s="38" t="s">
        <v>228</v>
      </c>
      <c r="F136" s="29"/>
    </row>
    <row r="137" spans="1:6" ht="75" customHeight="1">
      <c r="A137" s="3"/>
      <c r="B137" s="3"/>
      <c r="C137" s="3"/>
      <c r="D137" s="4"/>
      <c r="E137" s="49" t="s">
        <v>247</v>
      </c>
      <c r="F137" s="31">
        <v>300000</v>
      </c>
    </row>
    <row r="138" spans="1:6">
      <c r="A138" s="4" t="s">
        <v>5</v>
      </c>
      <c r="B138" s="4" t="s">
        <v>5</v>
      </c>
      <c r="C138" s="4" t="s">
        <v>5</v>
      </c>
      <c r="D138" s="4" t="s">
        <v>28</v>
      </c>
      <c r="E138" s="4" t="s">
        <v>5</v>
      </c>
      <c r="F138" s="30">
        <f>F11+F52+F96+F80+F72+F129</f>
        <v>14657284</v>
      </c>
    </row>
    <row r="139" spans="1:6">
      <c r="F139" s="11"/>
    </row>
    <row r="140" spans="1:6">
      <c r="F140" s="11"/>
    </row>
    <row r="141" spans="1:6">
      <c r="F141" s="15"/>
    </row>
    <row r="142" spans="1:6" ht="20.25">
      <c r="A142" s="50" t="s">
        <v>231</v>
      </c>
      <c r="B142" s="50"/>
      <c r="C142" s="50"/>
      <c r="D142" s="50"/>
      <c r="E142" s="52" t="s">
        <v>232</v>
      </c>
      <c r="F142" s="52"/>
    </row>
    <row r="144" spans="1:6">
      <c r="F144" s="15"/>
    </row>
    <row r="145" spans="6:6">
      <c r="F145" s="15"/>
    </row>
    <row r="147" spans="6:6">
      <c r="F147" s="15"/>
    </row>
    <row r="148" spans="6:6">
      <c r="F148" s="15"/>
    </row>
  </sheetData>
  <mergeCells count="5">
    <mergeCell ref="A142:D142"/>
    <mergeCell ref="A5:F5"/>
    <mergeCell ref="E142:F142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4" fitToHeight="2" orientation="portrait" r:id="rId1"/>
  <rowBreaks count="1" manualBreakCount="1">
    <brk id="9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2023-10-05T09:04:45Z</dcterms:modified>
</cp:coreProperties>
</file>